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Meu Drive\Reginaldo-Tempo-Seco\ETAPA 02\ORÇAMENTO\Cotações\TUBOS E CONEXÕES\"/>
    </mc:Choice>
  </mc:AlternateContent>
  <bookViews>
    <workbookView xWindow="0" yWindow="0" windowWidth="14505" windowHeight="7080"/>
  </bookViews>
  <sheets>
    <sheet name="COTAÇÃO" sheetId="1" r:id="rId1"/>
  </sheets>
  <definedNames>
    <definedName name="_xlnm.Print_Area" localSheetId="0">COTAÇÃO!$A$1:$G$73</definedName>
    <definedName name="_xlnm.Print_Titles" localSheetId="0">COTAÇÃO!$1:$5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" i="1"/>
</calcChain>
</file>

<file path=xl/sharedStrings.xml><?xml version="1.0" encoding="utf-8"?>
<sst xmlns="http://schemas.openxmlformats.org/spreadsheetml/2006/main" count="148" uniqueCount="72">
  <si>
    <t>ITEM</t>
  </si>
  <si>
    <t>DESCRIÇÃO</t>
  </si>
  <si>
    <t>UNID</t>
  </si>
  <si>
    <t xml:space="preserve">Válvula   pé c/ crivo, d= 600 mm </t>
  </si>
  <si>
    <t>un</t>
  </si>
  <si>
    <t xml:space="preserve">Válvula   pé c/ crivo, d= 300 mm </t>
  </si>
  <si>
    <t xml:space="preserve">Válvula   pé c/ crivo, d= 200 mm </t>
  </si>
  <si>
    <t>TUBO EM FOFO, C/ FLANGES PN 10 / 16, D= 600 MM, L=4,75 m</t>
  </si>
  <si>
    <t>M</t>
  </si>
  <si>
    <t>TUBO EM FOFO, C/ FLANGES PN 10 / 16, D= 300 MM, L=4,75 m</t>
  </si>
  <si>
    <t>TUBO EM FOFO, C/ FLANGES PN 10 / 16, D= 200 MM, L=4,75 m</t>
  </si>
  <si>
    <t>Curva 90º, em fofo, c/ flanges pn 10 / 16, d= 600 mm</t>
  </si>
  <si>
    <t>Curva 90º, em fofo, c/ flanges pn 10 / 16, d= 300 mm</t>
  </si>
  <si>
    <t>Curva 90º, em fofo, c/ flanges pn 10 / 16, d= 200 mm</t>
  </si>
  <si>
    <t>TOCO EM FOFO, C/ FLANGES PN 10 / 16, D= 600 mm, L=0,50 m</t>
  </si>
  <si>
    <t>TOCO EM FOFO, C/ FLANGES PN 10 / 16, D= 300 mm, L=0,50 m</t>
  </si>
  <si>
    <t>TOCO EM FOFO, C/ FLANGES PN 10 / 16, D= 200 mm, L=0,50 m</t>
  </si>
  <si>
    <t>Toco em fofo com aba de vedação e flanges pn 10 / 16, d= 600 mm</t>
  </si>
  <si>
    <t>Toco em fofo com aba de vedação e flanges pn 10 / 16, d= 300 mm</t>
  </si>
  <si>
    <t>Toco em fofo com aba de vedação e flanges pn 10 / 16, d= 200 mm</t>
  </si>
  <si>
    <t>Válvula de gaveta d = 600 mm</t>
  </si>
  <si>
    <t>Válvula de gaveta d = 300 mm</t>
  </si>
  <si>
    <t>Válvula de gaveta d = 200 mm</t>
  </si>
  <si>
    <t>JUNTA DE DESMONTAGEM D = 600 mm</t>
  </si>
  <si>
    <t>JUNTA DE DESMONTAGEM D = 300 mm</t>
  </si>
  <si>
    <t>JUNTA DE DESMONTAGEM D = 200 mm</t>
  </si>
  <si>
    <t>Fornecimento de redução em ferro fundido, com flanges pn 10, diam. = 600 x400 mm</t>
  </si>
  <si>
    <t>Fornecimento de redução excentrica em ferro fundido, com flanges pn 10, diam. = 400 x300 mm</t>
  </si>
  <si>
    <t>TUBO EM FOFO, C/ FLANGES PN 16, D= 300 mm, L=1,50 m</t>
  </si>
  <si>
    <t>TUBO EM FOFO, C/ FLANGES PN 16, D= 600 mm, L=1,50 m</t>
  </si>
  <si>
    <t>TUBO EM FOFO, C/ FLANGES PN 16, D= 200 mm, L=1,50 m</t>
  </si>
  <si>
    <t>Curva 90º, em fofo, c/ flanges pn 10, d= 300 mm</t>
  </si>
  <si>
    <t>Curva 90º, em fofo, c/ flanges pn 10, d= 600 mm</t>
  </si>
  <si>
    <t>Curva 90º, em fofo, c/ flanges pn 10, d= 200 mm</t>
  </si>
  <si>
    <t>TOCO EM FOFO, C/ FLANGES PN 10 / 16, D= 300 mm, L=0,25 m</t>
  </si>
  <si>
    <t>TOCO EM FOFO, C/ FLANGES PN 10 / 16, D= 600 mm, L=0,25 m</t>
  </si>
  <si>
    <t>TOCO EM FOFO, C/ FLANGES PN 10 / 16, D= 200 mm, L=0,25 m</t>
  </si>
  <si>
    <t>VALVULA DE RETENÇÃO PARA ESGOTO COM FLANGES, DN 300 mm</t>
  </si>
  <si>
    <t>VALVULA DE RETENÇÃO PARA ESGOTO COM FLANGES, DN 600 mm</t>
  </si>
  <si>
    <t>VALVULA DE RETENÇÃO PARA ESGOTO COM FLANGES, DN 200 mm</t>
  </si>
  <si>
    <t>Manômetro</t>
  </si>
  <si>
    <t>Fornecimento de redução em ferro fundido, com flanges pn 10, diam. = 400 x300 mm</t>
  </si>
  <si>
    <t>TUBO EM FOFO, C/ FLANGES PN 16, D= 600 mm, L=0,65 m</t>
  </si>
  <si>
    <t>TUBO EM FOFO, C/ FLANGES PN 16, D= 300 mm, L=0,65 m</t>
  </si>
  <si>
    <t>TUBO EM FOFO, C/ FLANGES PN 16, D= 200 mm, L=0,65 m</t>
  </si>
  <si>
    <t>Fornecimento de tê em ferro fundido, com flanges pn 10, diam. = 600 mm</t>
  </si>
  <si>
    <t>Fornecimento de tê em ferro fundido, com flanges pn 10, diam. = 300 mm</t>
  </si>
  <si>
    <t>Fornecimento de tê em ferro fundido, com flanges pn 10, diam. = 200 mm</t>
  </si>
  <si>
    <t>TUBO EM FOFO, C/ FLANGES PN 16, D= 600 mm, L=1,25 m</t>
  </si>
  <si>
    <t>TUBO EM FOFO, C/ FLANGES PN 16, D= 300 mm, L=1,25 m</t>
  </si>
  <si>
    <t>TUBO EM FOFO, C/ FLANGES PN 16, D= 200 mm, L=1,25 m</t>
  </si>
  <si>
    <t>TUBO EM FOFO, C/ FLANGES PN 16, D= 600 mm, L=1,40 m</t>
  </si>
  <si>
    <t>TUBO EM FOFO, C/ FLANGES PN 16, D= 300 mm, L=1,40 m</t>
  </si>
  <si>
    <t>TUBO EM FOFO, C/ FLANGES PN 16, D= 200 mm, L=1,40 m</t>
  </si>
  <si>
    <t>TUBO EM FOFO, C/ FLANGES PN 16, D= 600 mm, L=4,00 m</t>
  </si>
  <si>
    <t>TUBO EM FOFO, C/ FLANGES PN 16, D= 300 mm, L=4,00 m</t>
  </si>
  <si>
    <t>TUBO EM FOFO, C/ FLANGES PN 16, D= 200 mm, L=4,00 m</t>
  </si>
  <si>
    <t>Curva 45º, em fofo, c/ flanges pn 10 / 16, d= 600 mm</t>
  </si>
  <si>
    <t>Curva 45º, em fofo, c/ flanges pn 10 / 16, d= 300 mm</t>
  </si>
  <si>
    <t>Curva 45º, em fofo, c/ flanges pn 10 / 16, d= 200 mm</t>
  </si>
  <si>
    <t>TUBO EM FOFO, C/ FLANGES PN 16, D= 600 mm, L=3,00 m</t>
  </si>
  <si>
    <t>TUBO EM FOFO, C/ FLANGES PN 16, D= 300 mm, L=3,00 m</t>
  </si>
  <si>
    <t>TUBO EM FOFO, C/ FLANGES PN 16, D= 200 mm, L=3,00 m</t>
  </si>
  <si>
    <t>A</t>
  </si>
  <si>
    <t>B</t>
  </si>
  <si>
    <t>C</t>
  </si>
  <si>
    <r>
      <rPr>
        <sz val="8"/>
        <color rgb="FF231F20"/>
        <rFont val="Arial"/>
        <family val="2"/>
      </rPr>
      <t>-</t>
    </r>
  </si>
  <si>
    <t xml:space="preserve">             -</t>
  </si>
  <si>
    <t>-</t>
  </si>
  <si>
    <t>EMPRESA</t>
  </si>
  <si>
    <t>MENOR PREÇO (R$)</t>
  </si>
  <si>
    <t>PLANILHA RESUMO DA COTAÇÕES - TUBOS E CONEXÕES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</si>
</sst>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[$R$-416]\ * #,##0.00_-;\-[$R$-416]\ * #,##0.00_-;_-[$R$-416]\ * &quot;-&quot;??_-;_-@_-"/>
  </numFmts>
  <fonts count="11" x14ac:knownFonts="1"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sz val="11"/>
      <color indexed="8"/>
      <name val="Arial Narrow"/>
      <family val="2"/>
    </font>
    <font>
      <b/>
      <sz val="12"/>
      <color indexed="18"/>
      <name val="Arial Narrow"/>
      <family val="2"/>
    </font>
    <font>
      <sz val="11"/>
      <color indexed="8"/>
      <name val="Calibri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color rgb="FF231F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</cellStyleXfs>
  <cellXfs count="36">
    <xf numFmtId="0" fontId="0" fillId="0" borderId="0" xfId="0"/>
    <xf numFmtId="0" fontId="2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9" fillId="0" borderId="7" xfId="3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justify" vertical="center" wrapText="1"/>
    </xf>
    <xf numFmtId="2" fontId="7" fillId="0" borderId="8" xfId="0" applyNumberFormat="1" applyFont="1" applyFill="1" applyBorder="1" applyAlignment="1">
      <alignment horizontal="center" vertical="center"/>
    </xf>
    <xf numFmtId="43" fontId="2" fillId="0" borderId="0" xfId="1" applyFont="1" applyAlignment="1">
      <alignment vertical="center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wrapText="1"/>
    </xf>
    <xf numFmtId="165" fontId="8" fillId="0" borderId="8" xfId="1" applyNumberFormat="1" applyFont="1" applyFill="1" applyBorder="1" applyAlignment="1">
      <alignment horizontal="right" vertical="center"/>
    </xf>
    <xf numFmtId="43" fontId="5" fillId="2" borderId="5" xfId="1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43" fontId="5" fillId="2" borderId="9" xfId="1" applyFont="1" applyFill="1" applyBorder="1" applyAlignment="1">
      <alignment horizontal="center" vertical="center" wrapText="1"/>
    </xf>
    <xf numFmtId="43" fontId="5" fillId="2" borderId="10" xfId="1" applyFont="1" applyFill="1" applyBorder="1" applyAlignment="1">
      <alignment horizontal="center" vertical="center" wrapText="1"/>
    </xf>
    <xf numFmtId="43" fontId="5" fillId="2" borderId="11" xfId="1" applyFont="1" applyFill="1" applyBorder="1" applyAlignment="1">
      <alignment horizontal="center" vertical="center" wrapText="1"/>
    </xf>
    <xf numFmtId="43" fontId="5" fillId="2" borderId="12" xfId="1" applyFont="1" applyFill="1" applyBorder="1" applyAlignment="1">
      <alignment horizontal="center" vertical="center" wrapText="1"/>
    </xf>
    <xf numFmtId="43" fontId="5" fillId="2" borderId="13" xfId="1" applyFont="1" applyFill="1" applyBorder="1" applyAlignment="1">
      <alignment horizontal="center" vertical="center" wrapText="1"/>
    </xf>
    <xf numFmtId="43" fontId="2" fillId="0" borderId="0" xfId="1" applyFont="1" applyBorder="1" applyAlignment="1">
      <alignment vertical="center"/>
    </xf>
    <xf numFmtId="2" fontId="7" fillId="0" borderId="14" xfId="0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right" vertical="center"/>
    </xf>
    <xf numFmtId="0" fontId="7" fillId="3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justify" vertical="center" wrapText="1"/>
    </xf>
    <xf numFmtId="0" fontId="9" fillId="0" borderId="16" xfId="3" applyFont="1" applyFill="1" applyBorder="1" applyAlignment="1">
      <alignment horizontal="center" vertical="center" wrapText="1"/>
    </xf>
    <xf numFmtId="165" fontId="8" fillId="0" borderId="16" xfId="1" applyNumberFormat="1" applyFont="1" applyFill="1" applyBorder="1" applyAlignment="1">
      <alignment horizontal="right" vertical="center"/>
    </xf>
    <xf numFmtId="165" fontId="8" fillId="0" borderId="17" xfId="1" applyNumberFormat="1" applyFont="1" applyFill="1" applyBorder="1" applyAlignment="1">
      <alignment horizontal="right" vertical="center"/>
    </xf>
  </cellXfs>
  <cellStyles count="4">
    <cellStyle name="0,0_x000d__x000a_NA_x000d__x000a_" xfId="3"/>
    <cellStyle name="Normal" xfId="0" builtinId="0"/>
    <cellStyle name="Normal 3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1643"/>
  <sheetViews>
    <sheetView tabSelected="1" view="pageBreakPreview" zoomScaleNormal="100" zoomScaleSheetLayoutView="100" workbookViewId="0">
      <selection activeCell="A2" sqref="A2"/>
    </sheetView>
  </sheetViews>
  <sheetFormatPr defaultColWidth="9.140625" defaultRowHeight="16.5" x14ac:dyDescent="0.3"/>
  <cols>
    <col min="1" max="1" width="13.28515625" style="3" customWidth="1"/>
    <col min="2" max="2" width="71" style="5" customWidth="1"/>
    <col min="3" max="3" width="14.42578125" style="4" bestFit="1" customWidth="1"/>
    <col min="4" max="4" width="13.28515625" style="12" bestFit="1" customWidth="1"/>
    <col min="5" max="6" width="14.28515625" style="12" bestFit="1" customWidth="1"/>
    <col min="7" max="7" width="14.28515625" style="12" customWidth="1"/>
    <col min="8" max="16384" width="9.140625" style="1"/>
  </cols>
  <sheetData>
    <row r="1" spans="1:7" ht="32.25" customHeight="1" x14ac:dyDescent="0.3">
      <c r="A1" s="18" t="s">
        <v>71</v>
      </c>
      <c r="B1" s="18"/>
      <c r="C1" s="18"/>
      <c r="D1" s="18"/>
      <c r="E1" s="18"/>
      <c r="F1" s="18"/>
      <c r="G1" s="18"/>
    </row>
    <row r="2" spans="1:7" ht="18" customHeight="1" x14ac:dyDescent="0.3">
      <c r="A2" s="2"/>
      <c r="B2" s="2"/>
      <c r="C2" s="2"/>
      <c r="D2" s="2"/>
      <c r="E2" s="2"/>
      <c r="F2" s="2"/>
      <c r="G2" s="2"/>
    </row>
    <row r="3" spans="1:7" ht="18.75" customHeight="1" thickBot="1" x14ac:dyDescent="0.35">
      <c r="C3" s="6"/>
      <c r="D3" s="6"/>
      <c r="E3" s="6"/>
      <c r="F3" s="6"/>
      <c r="G3" s="6"/>
    </row>
    <row r="4" spans="1:7" s="7" customFormat="1" ht="19.899999999999999" customHeight="1" x14ac:dyDescent="0.2">
      <c r="A4" s="19" t="s">
        <v>0</v>
      </c>
      <c r="B4" s="21" t="s">
        <v>1</v>
      </c>
      <c r="C4" s="21" t="s">
        <v>2</v>
      </c>
      <c r="D4" s="23" t="s">
        <v>69</v>
      </c>
      <c r="E4" s="24"/>
      <c r="F4" s="25"/>
      <c r="G4" s="26" t="s">
        <v>70</v>
      </c>
    </row>
    <row r="5" spans="1:7" s="7" customFormat="1" ht="19.899999999999999" customHeight="1" thickBot="1" x14ac:dyDescent="0.25">
      <c r="A5" s="20"/>
      <c r="B5" s="22"/>
      <c r="C5" s="22"/>
      <c r="D5" s="16" t="s">
        <v>63</v>
      </c>
      <c r="E5" s="16" t="s">
        <v>64</v>
      </c>
      <c r="F5" s="16" t="s">
        <v>65</v>
      </c>
      <c r="G5" s="27"/>
    </row>
    <row r="6" spans="1:7" x14ac:dyDescent="0.3">
      <c r="A6" s="8">
        <v>1</v>
      </c>
      <c r="B6" s="10" t="s">
        <v>3</v>
      </c>
      <c r="C6" s="9" t="s">
        <v>4</v>
      </c>
      <c r="D6" s="11"/>
      <c r="E6" s="28"/>
      <c r="F6" s="11"/>
      <c r="G6" s="29"/>
    </row>
    <row r="7" spans="1:7" x14ac:dyDescent="0.3">
      <c r="A7" s="8">
        <v>2</v>
      </c>
      <c r="B7" s="10" t="s">
        <v>5</v>
      </c>
      <c r="C7" s="9" t="s">
        <v>4</v>
      </c>
      <c r="D7" s="15">
        <v>5233.22</v>
      </c>
      <c r="E7" s="15">
        <v>7648.55</v>
      </c>
      <c r="F7" s="15">
        <v>6440.88</v>
      </c>
      <c r="G7" s="30">
        <f>SMALL(D7:F7,1)</f>
        <v>5233.22</v>
      </c>
    </row>
    <row r="8" spans="1:7" x14ac:dyDescent="0.3">
      <c r="A8" s="8">
        <v>3</v>
      </c>
      <c r="B8" s="10" t="s">
        <v>6</v>
      </c>
      <c r="C8" s="9" t="s">
        <v>4</v>
      </c>
      <c r="D8" s="15">
        <v>2341.46</v>
      </c>
      <c r="E8" s="15">
        <v>3422.13</v>
      </c>
      <c r="F8" s="15">
        <v>2881.79</v>
      </c>
      <c r="G8" s="30">
        <f t="shared" ref="G8:G71" si="0">SMALL(D8:F8,1)</f>
        <v>2341.46</v>
      </c>
    </row>
    <row r="9" spans="1:7" x14ac:dyDescent="0.3">
      <c r="A9" s="8">
        <v>4</v>
      </c>
      <c r="B9" s="10" t="s">
        <v>7</v>
      </c>
      <c r="C9" s="9" t="s">
        <v>8</v>
      </c>
      <c r="D9" s="15">
        <v>24875.01</v>
      </c>
      <c r="E9" s="15">
        <v>36355.78</v>
      </c>
      <c r="F9" s="15">
        <v>30615.39</v>
      </c>
      <c r="G9" s="30">
        <f t="shared" si="0"/>
        <v>24875.01</v>
      </c>
    </row>
    <row r="10" spans="1:7" x14ac:dyDescent="0.3">
      <c r="A10" s="8">
        <v>5</v>
      </c>
      <c r="B10" s="10" t="s">
        <v>9</v>
      </c>
      <c r="C10" s="9" t="s">
        <v>8</v>
      </c>
      <c r="D10" s="15">
        <v>10188.36</v>
      </c>
      <c r="E10" s="15">
        <v>14890.68</v>
      </c>
      <c r="F10" s="15">
        <v>12539.52</v>
      </c>
      <c r="G10" s="30">
        <f t="shared" si="0"/>
        <v>10188.36</v>
      </c>
    </row>
    <row r="11" spans="1:7" x14ac:dyDescent="0.3">
      <c r="A11" s="8">
        <v>6</v>
      </c>
      <c r="B11" s="10" t="s">
        <v>10</v>
      </c>
      <c r="C11" s="9" t="s">
        <v>8</v>
      </c>
      <c r="D11" s="15">
        <v>6571.71</v>
      </c>
      <c r="E11" s="15">
        <v>9604.7999999999993</v>
      </c>
      <c r="F11" s="15">
        <v>8088.26</v>
      </c>
      <c r="G11" s="30">
        <f t="shared" si="0"/>
        <v>6571.71</v>
      </c>
    </row>
    <row r="12" spans="1:7" x14ac:dyDescent="0.3">
      <c r="A12" s="8">
        <v>7</v>
      </c>
      <c r="B12" s="10" t="s">
        <v>11</v>
      </c>
      <c r="C12" s="9" t="s">
        <v>4</v>
      </c>
      <c r="D12" s="15">
        <v>12460.38</v>
      </c>
      <c r="E12" s="15">
        <v>18211.330000000002</v>
      </c>
      <c r="F12" s="15">
        <v>15335.86</v>
      </c>
      <c r="G12" s="30">
        <f t="shared" si="0"/>
        <v>12460.38</v>
      </c>
    </row>
    <row r="13" spans="1:7" x14ac:dyDescent="0.3">
      <c r="A13" s="8">
        <v>8</v>
      </c>
      <c r="B13" s="10" t="s">
        <v>12</v>
      </c>
      <c r="C13" s="9" t="s">
        <v>4</v>
      </c>
      <c r="D13" s="15">
        <v>2540.94</v>
      </c>
      <c r="E13" s="15">
        <v>3713.68</v>
      </c>
      <c r="F13" s="15">
        <v>3127.31</v>
      </c>
      <c r="G13" s="30">
        <f t="shared" si="0"/>
        <v>2540.94</v>
      </c>
    </row>
    <row r="14" spans="1:7" x14ac:dyDescent="0.3">
      <c r="A14" s="8">
        <v>9</v>
      </c>
      <c r="B14" s="10" t="s">
        <v>13</v>
      </c>
      <c r="C14" s="9" t="s">
        <v>4</v>
      </c>
      <c r="D14" s="15">
        <v>1237.03</v>
      </c>
      <c r="E14" s="15">
        <v>1807.96</v>
      </c>
      <c r="F14" s="15">
        <v>1522.5</v>
      </c>
      <c r="G14" s="30">
        <f t="shared" si="0"/>
        <v>1237.03</v>
      </c>
    </row>
    <row r="15" spans="1:7" x14ac:dyDescent="0.3">
      <c r="A15" s="8">
        <v>10</v>
      </c>
      <c r="B15" s="10" t="s">
        <v>14</v>
      </c>
      <c r="C15" s="9" t="s">
        <v>4</v>
      </c>
      <c r="D15" s="15">
        <v>4293.99</v>
      </c>
      <c r="E15" s="15">
        <v>6275.83</v>
      </c>
      <c r="F15" s="15">
        <v>5284.91</v>
      </c>
      <c r="G15" s="30">
        <f t="shared" si="0"/>
        <v>4293.99</v>
      </c>
    </row>
    <row r="16" spans="1:7" x14ac:dyDescent="0.3">
      <c r="A16" s="8">
        <v>11</v>
      </c>
      <c r="B16" s="10" t="s">
        <v>15</v>
      </c>
      <c r="C16" s="9" t="s">
        <v>4</v>
      </c>
      <c r="D16" s="15">
        <v>1384.98</v>
      </c>
      <c r="E16" s="15">
        <v>2024.2</v>
      </c>
      <c r="F16" s="15">
        <v>1704.59</v>
      </c>
      <c r="G16" s="30">
        <f t="shared" si="0"/>
        <v>1384.98</v>
      </c>
    </row>
    <row r="17" spans="1:7" x14ac:dyDescent="0.3">
      <c r="A17" s="8">
        <v>12</v>
      </c>
      <c r="B17" s="10" t="s">
        <v>16</v>
      </c>
      <c r="C17" s="9" t="s">
        <v>4</v>
      </c>
      <c r="D17" s="15">
        <v>875.85</v>
      </c>
      <c r="E17" s="15">
        <v>1280.0899999999999</v>
      </c>
      <c r="F17" s="15">
        <v>1077.97</v>
      </c>
      <c r="G17" s="30">
        <f t="shared" si="0"/>
        <v>875.85</v>
      </c>
    </row>
    <row r="18" spans="1:7" x14ac:dyDescent="0.3">
      <c r="A18" s="8">
        <v>13</v>
      </c>
      <c r="B18" s="10" t="s">
        <v>17</v>
      </c>
      <c r="C18" s="9" t="s">
        <v>4</v>
      </c>
      <c r="D18" s="15">
        <v>9006.4699999999993</v>
      </c>
      <c r="E18" s="15">
        <v>13163.3</v>
      </c>
      <c r="F18" s="15">
        <v>11084.88</v>
      </c>
      <c r="G18" s="30">
        <f t="shared" si="0"/>
        <v>9006.4699999999993</v>
      </c>
    </row>
    <row r="19" spans="1:7" x14ac:dyDescent="0.3">
      <c r="A19" s="8">
        <v>14</v>
      </c>
      <c r="B19" s="10" t="s">
        <v>18</v>
      </c>
      <c r="C19" s="9" t="s">
        <v>4</v>
      </c>
      <c r="D19" s="15">
        <v>3075.88</v>
      </c>
      <c r="E19" s="15">
        <v>4495.51</v>
      </c>
      <c r="F19" s="15">
        <v>3785.7</v>
      </c>
      <c r="G19" s="30">
        <f t="shared" si="0"/>
        <v>3075.88</v>
      </c>
    </row>
    <row r="20" spans="1:7" x14ac:dyDescent="0.3">
      <c r="A20" s="8">
        <v>15</v>
      </c>
      <c r="B20" s="10" t="s">
        <v>19</v>
      </c>
      <c r="C20" s="9" t="s">
        <v>4</v>
      </c>
      <c r="D20" s="15">
        <v>1681.1</v>
      </c>
      <c r="E20" s="15">
        <v>2456.9899999999998</v>
      </c>
      <c r="F20" s="15">
        <v>2069.04</v>
      </c>
      <c r="G20" s="30">
        <f t="shared" si="0"/>
        <v>1681.1</v>
      </c>
    </row>
    <row r="21" spans="1:7" x14ac:dyDescent="0.3">
      <c r="A21" s="8">
        <v>16</v>
      </c>
      <c r="B21" s="10" t="s">
        <v>20</v>
      </c>
      <c r="C21" s="9" t="s">
        <v>4</v>
      </c>
      <c r="D21" s="15">
        <v>30967.49</v>
      </c>
      <c r="E21" s="15">
        <v>45260.18</v>
      </c>
      <c r="F21" s="15">
        <v>38113.839999999997</v>
      </c>
      <c r="G21" s="30">
        <f t="shared" si="0"/>
        <v>30967.49</v>
      </c>
    </row>
    <row r="22" spans="1:7" x14ac:dyDescent="0.3">
      <c r="A22" s="8">
        <v>17</v>
      </c>
      <c r="B22" s="10" t="s">
        <v>21</v>
      </c>
      <c r="C22" s="9" t="s">
        <v>4</v>
      </c>
      <c r="D22" s="15">
        <v>6918.63</v>
      </c>
      <c r="E22" s="15">
        <v>10111.84</v>
      </c>
      <c r="F22" s="15">
        <v>8515.23</v>
      </c>
      <c r="G22" s="30">
        <f t="shared" si="0"/>
        <v>6918.63</v>
      </c>
    </row>
    <row r="23" spans="1:7" x14ac:dyDescent="0.3">
      <c r="A23" s="8">
        <v>18</v>
      </c>
      <c r="B23" s="10" t="s">
        <v>22</v>
      </c>
      <c r="C23" s="9" t="s">
        <v>4</v>
      </c>
      <c r="D23" s="15">
        <v>3413.57</v>
      </c>
      <c r="E23" s="15">
        <v>4989.07</v>
      </c>
      <c r="F23" s="15">
        <v>4201.32</v>
      </c>
      <c r="G23" s="30">
        <f t="shared" si="0"/>
        <v>3413.57</v>
      </c>
    </row>
    <row r="24" spans="1:7" x14ac:dyDescent="0.3">
      <c r="A24" s="8">
        <v>19</v>
      </c>
      <c r="B24" s="10" t="s">
        <v>23</v>
      </c>
      <c r="C24" s="9" t="s">
        <v>4</v>
      </c>
      <c r="D24" s="15">
        <v>15095.25</v>
      </c>
      <c r="E24" s="15">
        <v>22062.28</v>
      </c>
      <c r="F24" s="15">
        <v>18578.759999999998</v>
      </c>
      <c r="G24" s="30">
        <f t="shared" si="0"/>
        <v>15095.25</v>
      </c>
    </row>
    <row r="25" spans="1:7" x14ac:dyDescent="0.3">
      <c r="A25" s="8">
        <v>20</v>
      </c>
      <c r="B25" s="10" t="s">
        <v>24</v>
      </c>
      <c r="C25" s="9" t="s">
        <v>4</v>
      </c>
      <c r="D25" s="15">
        <v>3989.04</v>
      </c>
      <c r="E25" s="15">
        <v>5830.14</v>
      </c>
      <c r="F25" s="15">
        <v>4909.59</v>
      </c>
      <c r="G25" s="30">
        <f t="shared" si="0"/>
        <v>3989.04</v>
      </c>
    </row>
    <row r="26" spans="1:7" x14ac:dyDescent="0.3">
      <c r="A26" s="8">
        <v>21</v>
      </c>
      <c r="B26" s="10" t="s">
        <v>25</v>
      </c>
      <c r="C26" s="9" t="s">
        <v>4</v>
      </c>
      <c r="D26" s="15">
        <v>2139.5100000000002</v>
      </c>
      <c r="E26" s="15">
        <v>3126.97</v>
      </c>
      <c r="F26" s="15">
        <v>2633.24</v>
      </c>
      <c r="G26" s="30">
        <f t="shared" si="0"/>
        <v>2139.5100000000002</v>
      </c>
    </row>
    <row r="27" spans="1:7" ht="30" x14ac:dyDescent="0.3">
      <c r="A27" s="8">
        <v>22</v>
      </c>
      <c r="B27" s="10" t="s">
        <v>26</v>
      </c>
      <c r="C27" s="9" t="s">
        <v>4</v>
      </c>
      <c r="D27" s="15">
        <v>6208.34</v>
      </c>
      <c r="E27" s="15">
        <v>9073.73</v>
      </c>
      <c r="F27" s="15">
        <v>7641.04</v>
      </c>
      <c r="G27" s="30">
        <f t="shared" si="0"/>
        <v>6208.34</v>
      </c>
    </row>
    <row r="28" spans="1:7" ht="30" x14ac:dyDescent="0.3">
      <c r="A28" s="8">
        <v>23</v>
      </c>
      <c r="B28" s="10" t="s">
        <v>27</v>
      </c>
      <c r="C28" s="9" t="s">
        <v>4</v>
      </c>
      <c r="D28" s="15">
        <v>2985.86</v>
      </c>
      <c r="E28" s="15">
        <v>4363.95</v>
      </c>
      <c r="F28" s="15">
        <v>3674.91</v>
      </c>
      <c r="G28" s="30">
        <f t="shared" si="0"/>
        <v>2985.86</v>
      </c>
    </row>
    <row r="29" spans="1:7" x14ac:dyDescent="0.3">
      <c r="A29" s="8">
        <v>24</v>
      </c>
      <c r="B29" s="10" t="s">
        <v>28</v>
      </c>
      <c r="C29" s="9" t="s">
        <v>8</v>
      </c>
      <c r="D29" s="15">
        <v>4813.1400000000003</v>
      </c>
      <c r="E29" s="15">
        <v>7034.59</v>
      </c>
      <c r="F29" s="15">
        <v>5923.87</v>
      </c>
      <c r="G29" s="30">
        <f t="shared" si="0"/>
        <v>4813.1400000000003</v>
      </c>
    </row>
    <row r="30" spans="1:7" x14ac:dyDescent="0.3">
      <c r="A30" s="8">
        <v>25</v>
      </c>
      <c r="B30" s="10" t="s">
        <v>29</v>
      </c>
      <c r="C30" s="9" t="s">
        <v>8</v>
      </c>
      <c r="D30" s="15">
        <v>13059.3</v>
      </c>
      <c r="E30" s="15">
        <v>19086.669999999998</v>
      </c>
      <c r="F30" s="15">
        <v>16072.99</v>
      </c>
      <c r="G30" s="30">
        <f t="shared" si="0"/>
        <v>13059.3</v>
      </c>
    </row>
    <row r="31" spans="1:7" x14ac:dyDescent="0.3">
      <c r="A31" s="8">
        <v>26</v>
      </c>
      <c r="B31" s="10" t="s">
        <v>30</v>
      </c>
      <c r="C31" s="9" t="s">
        <v>8</v>
      </c>
      <c r="D31" s="15">
        <v>3177.1</v>
      </c>
      <c r="E31" s="15">
        <v>4643.45</v>
      </c>
      <c r="F31" s="15">
        <v>3910.27</v>
      </c>
      <c r="G31" s="30">
        <f t="shared" si="0"/>
        <v>3177.1</v>
      </c>
    </row>
    <row r="32" spans="1:7" x14ac:dyDescent="0.3">
      <c r="A32" s="8">
        <v>27</v>
      </c>
      <c r="B32" s="10" t="s">
        <v>31</v>
      </c>
      <c r="C32" s="9" t="s">
        <v>4</v>
      </c>
      <c r="D32" s="15">
        <v>2540.9499999999998</v>
      </c>
      <c r="E32" s="15">
        <v>3713.69</v>
      </c>
      <c r="F32" s="15">
        <v>3127.32</v>
      </c>
      <c r="G32" s="30">
        <f t="shared" si="0"/>
        <v>2540.9499999999998</v>
      </c>
    </row>
    <row r="33" spans="1:7" x14ac:dyDescent="0.3">
      <c r="A33" s="8">
        <v>28</v>
      </c>
      <c r="B33" s="10" t="s">
        <v>32</v>
      </c>
      <c r="C33" s="9" t="s">
        <v>4</v>
      </c>
      <c r="D33" s="15">
        <v>12460.38</v>
      </c>
      <c r="E33" s="15">
        <v>18211.330000000002</v>
      </c>
      <c r="F33" s="15">
        <v>15335.86</v>
      </c>
      <c r="G33" s="30">
        <f t="shared" si="0"/>
        <v>12460.38</v>
      </c>
    </row>
    <row r="34" spans="1:7" x14ac:dyDescent="0.3">
      <c r="A34" s="8">
        <v>29</v>
      </c>
      <c r="B34" s="10" t="s">
        <v>33</v>
      </c>
      <c r="C34" s="9" t="s">
        <v>4</v>
      </c>
      <c r="D34" s="15">
        <v>1046.71</v>
      </c>
      <c r="E34" s="15">
        <v>1529.8</v>
      </c>
      <c r="F34" s="15">
        <v>1288.26</v>
      </c>
      <c r="G34" s="30">
        <f t="shared" si="0"/>
        <v>1046.71</v>
      </c>
    </row>
    <row r="35" spans="1:7" x14ac:dyDescent="0.3">
      <c r="A35" s="8">
        <v>30</v>
      </c>
      <c r="B35" s="10" t="s">
        <v>15</v>
      </c>
      <c r="C35" s="9" t="s">
        <v>4</v>
      </c>
      <c r="D35" s="15">
        <v>2206.61</v>
      </c>
      <c r="E35" s="15">
        <v>3225.04</v>
      </c>
      <c r="F35" s="15">
        <v>2715.83</v>
      </c>
      <c r="G35" s="30">
        <f t="shared" si="0"/>
        <v>2206.61</v>
      </c>
    </row>
    <row r="36" spans="1:7" x14ac:dyDescent="0.3">
      <c r="A36" s="8">
        <v>31</v>
      </c>
      <c r="B36" s="10" t="s">
        <v>14</v>
      </c>
      <c r="C36" s="9" t="s">
        <v>4</v>
      </c>
      <c r="D36" s="15">
        <v>9487.3799999999992</v>
      </c>
      <c r="E36" s="15">
        <v>13866.17</v>
      </c>
      <c r="F36" s="15">
        <v>11676.77</v>
      </c>
      <c r="G36" s="30">
        <f t="shared" si="0"/>
        <v>9487.3799999999992</v>
      </c>
    </row>
    <row r="37" spans="1:7" x14ac:dyDescent="0.3">
      <c r="A37" s="8">
        <v>32</v>
      </c>
      <c r="B37" s="10" t="s">
        <v>16</v>
      </c>
      <c r="C37" s="9" t="s">
        <v>4</v>
      </c>
      <c r="D37" s="15">
        <v>1110.1600000000001</v>
      </c>
      <c r="E37" s="15">
        <v>1622.54</v>
      </c>
      <c r="F37" s="15">
        <v>1366.35</v>
      </c>
      <c r="G37" s="30">
        <f t="shared" si="0"/>
        <v>1110.1600000000001</v>
      </c>
    </row>
    <row r="38" spans="1:7" x14ac:dyDescent="0.3">
      <c r="A38" s="8">
        <v>33</v>
      </c>
      <c r="B38" s="10" t="s">
        <v>24</v>
      </c>
      <c r="C38" s="9" t="s">
        <v>4</v>
      </c>
      <c r="D38" s="15">
        <v>3989.04</v>
      </c>
      <c r="E38" s="15">
        <v>5830.13</v>
      </c>
      <c r="F38" s="15">
        <v>4909.58</v>
      </c>
      <c r="G38" s="30">
        <f t="shared" si="0"/>
        <v>3989.04</v>
      </c>
    </row>
    <row r="39" spans="1:7" x14ac:dyDescent="0.3">
      <c r="A39" s="8">
        <v>34</v>
      </c>
      <c r="B39" s="10" t="s">
        <v>23</v>
      </c>
      <c r="C39" s="9" t="s">
        <v>4</v>
      </c>
      <c r="D39" s="15">
        <v>15095.25</v>
      </c>
      <c r="E39" s="15">
        <v>22062.28</v>
      </c>
      <c r="F39" s="15">
        <v>18578.759999999998</v>
      </c>
      <c r="G39" s="30">
        <f t="shared" si="0"/>
        <v>15095.25</v>
      </c>
    </row>
    <row r="40" spans="1:7" x14ac:dyDescent="0.3">
      <c r="A40" s="8">
        <v>35</v>
      </c>
      <c r="B40" s="10" t="s">
        <v>25</v>
      </c>
      <c r="C40" s="9" t="s">
        <v>4</v>
      </c>
      <c r="D40" s="15">
        <v>2139.5100000000002</v>
      </c>
      <c r="E40" s="15">
        <v>3126.97</v>
      </c>
      <c r="F40" s="15">
        <v>2633.24</v>
      </c>
      <c r="G40" s="30">
        <f t="shared" si="0"/>
        <v>2139.5100000000002</v>
      </c>
    </row>
    <row r="41" spans="1:7" x14ac:dyDescent="0.3">
      <c r="A41" s="8">
        <v>36</v>
      </c>
      <c r="B41" s="10" t="s">
        <v>34</v>
      </c>
      <c r="C41" s="9" t="s">
        <v>4</v>
      </c>
      <c r="D41" s="15">
        <v>1437.63</v>
      </c>
      <c r="E41" s="15">
        <v>2101.16</v>
      </c>
      <c r="F41" s="15">
        <v>1769.4</v>
      </c>
      <c r="G41" s="30">
        <f t="shared" si="0"/>
        <v>1437.63</v>
      </c>
    </row>
    <row r="42" spans="1:7" x14ac:dyDescent="0.3">
      <c r="A42" s="8">
        <v>37</v>
      </c>
      <c r="B42" s="10" t="s">
        <v>35</v>
      </c>
      <c r="C42" s="9" t="s">
        <v>4</v>
      </c>
      <c r="D42" s="15">
        <v>5290.21</v>
      </c>
      <c r="E42" s="15">
        <v>7731.84</v>
      </c>
      <c r="F42" s="15">
        <v>6511.03</v>
      </c>
      <c r="G42" s="30">
        <f t="shared" si="0"/>
        <v>5290.21</v>
      </c>
    </row>
    <row r="43" spans="1:7" x14ac:dyDescent="0.3">
      <c r="A43" s="8">
        <v>38</v>
      </c>
      <c r="B43" s="10" t="s">
        <v>36</v>
      </c>
      <c r="C43" s="9" t="s">
        <v>4</v>
      </c>
      <c r="D43" s="15">
        <v>888.14</v>
      </c>
      <c r="E43" s="15">
        <v>1298.05</v>
      </c>
      <c r="F43" s="15">
        <v>1093.0899999999999</v>
      </c>
      <c r="G43" s="30">
        <f t="shared" si="0"/>
        <v>888.14</v>
      </c>
    </row>
    <row r="44" spans="1:7" x14ac:dyDescent="0.3">
      <c r="A44" s="8">
        <v>39</v>
      </c>
      <c r="B44" s="10" t="s">
        <v>21</v>
      </c>
      <c r="C44" s="9" t="s">
        <v>4</v>
      </c>
      <c r="D44" s="15">
        <v>7044.42</v>
      </c>
      <c r="E44" s="15">
        <v>10295.69</v>
      </c>
      <c r="F44" s="15">
        <v>8670.0499999999993</v>
      </c>
      <c r="G44" s="30">
        <f t="shared" si="0"/>
        <v>7044.42</v>
      </c>
    </row>
    <row r="45" spans="1:7" x14ac:dyDescent="0.3">
      <c r="A45" s="8">
        <v>40</v>
      </c>
      <c r="B45" s="10" t="s">
        <v>20</v>
      </c>
      <c r="C45" s="9" t="s">
        <v>4</v>
      </c>
      <c r="D45" s="15">
        <v>31530.55</v>
      </c>
      <c r="E45" s="15">
        <v>46083.12</v>
      </c>
      <c r="F45" s="15">
        <v>38806.839999999997</v>
      </c>
      <c r="G45" s="30">
        <f t="shared" si="0"/>
        <v>31530.55</v>
      </c>
    </row>
    <row r="46" spans="1:7" x14ac:dyDescent="0.3">
      <c r="A46" s="8">
        <v>41</v>
      </c>
      <c r="B46" s="10" t="s">
        <v>22</v>
      </c>
      <c r="C46" s="9" t="s">
        <v>4</v>
      </c>
      <c r="D46" s="15">
        <v>3475.64</v>
      </c>
      <c r="E46" s="15">
        <v>5079.78</v>
      </c>
      <c r="F46" s="15">
        <v>4277.71</v>
      </c>
      <c r="G46" s="30">
        <f t="shared" si="0"/>
        <v>3475.64</v>
      </c>
    </row>
    <row r="47" spans="1:7" ht="30" x14ac:dyDescent="0.3">
      <c r="A47" s="8">
        <v>42</v>
      </c>
      <c r="B47" s="10" t="s">
        <v>37</v>
      </c>
      <c r="C47" s="9" t="s">
        <v>4</v>
      </c>
      <c r="D47" s="15">
        <v>10664.82</v>
      </c>
      <c r="E47" s="15">
        <v>15587.05</v>
      </c>
      <c r="F47" s="15">
        <v>13125.94</v>
      </c>
      <c r="G47" s="30">
        <f t="shared" si="0"/>
        <v>10664.82</v>
      </c>
    </row>
    <row r="48" spans="1:7" ht="30" x14ac:dyDescent="0.3">
      <c r="A48" s="8">
        <v>43</v>
      </c>
      <c r="B48" s="10" t="s">
        <v>38</v>
      </c>
      <c r="C48" s="9" t="s">
        <v>4</v>
      </c>
      <c r="D48" s="15">
        <v>82511.100000000006</v>
      </c>
      <c r="E48" s="15">
        <v>120593.15</v>
      </c>
      <c r="F48" s="15">
        <v>101552.13</v>
      </c>
      <c r="G48" s="30">
        <f t="shared" si="0"/>
        <v>82511.100000000006</v>
      </c>
    </row>
    <row r="49" spans="1:7" ht="30" x14ac:dyDescent="0.3">
      <c r="A49" s="8">
        <v>44</v>
      </c>
      <c r="B49" s="10" t="s">
        <v>39</v>
      </c>
      <c r="C49" s="9" t="s">
        <v>4</v>
      </c>
      <c r="D49" s="15">
        <v>5076.42</v>
      </c>
      <c r="E49" s="15">
        <v>7419.38</v>
      </c>
      <c r="F49" s="15">
        <v>6247.9</v>
      </c>
      <c r="G49" s="30">
        <f t="shared" si="0"/>
        <v>5076.42</v>
      </c>
    </row>
    <row r="50" spans="1:7" x14ac:dyDescent="0.3">
      <c r="A50" s="8">
        <v>45</v>
      </c>
      <c r="B50" s="10" t="s">
        <v>40</v>
      </c>
      <c r="C50" s="9" t="s">
        <v>4</v>
      </c>
      <c r="D50" s="17" t="s">
        <v>68</v>
      </c>
      <c r="E50" s="17" t="s">
        <v>66</v>
      </c>
      <c r="F50" s="17" t="s">
        <v>67</v>
      </c>
      <c r="G50" s="30"/>
    </row>
    <row r="51" spans="1:7" ht="30" x14ac:dyDescent="0.3">
      <c r="A51" s="8">
        <v>46</v>
      </c>
      <c r="B51" s="10" t="s">
        <v>26</v>
      </c>
      <c r="C51" s="9" t="s">
        <v>4</v>
      </c>
      <c r="D51" s="15">
        <v>6208.34</v>
      </c>
      <c r="E51" s="15">
        <v>9073.73</v>
      </c>
      <c r="F51" s="15">
        <v>7641.04</v>
      </c>
      <c r="G51" s="30">
        <f t="shared" si="0"/>
        <v>6208.34</v>
      </c>
    </row>
    <row r="52" spans="1:7" ht="30" x14ac:dyDescent="0.3">
      <c r="A52" s="8">
        <v>47</v>
      </c>
      <c r="B52" s="10" t="s">
        <v>41</v>
      </c>
      <c r="C52" s="9" t="s">
        <v>4</v>
      </c>
      <c r="D52" s="15">
        <v>2801.55</v>
      </c>
      <c r="E52" s="15">
        <v>4094.58</v>
      </c>
      <c r="F52" s="15">
        <v>3448.06</v>
      </c>
      <c r="G52" s="30">
        <f t="shared" si="0"/>
        <v>2801.55</v>
      </c>
    </row>
    <row r="53" spans="1:7" x14ac:dyDescent="0.3">
      <c r="A53" s="8">
        <v>48</v>
      </c>
      <c r="B53" s="10" t="s">
        <v>42</v>
      </c>
      <c r="C53" s="9" t="s">
        <v>8</v>
      </c>
      <c r="D53" s="15">
        <v>11371.34</v>
      </c>
      <c r="E53" s="15">
        <v>16619.650000000001</v>
      </c>
      <c r="F53" s="15">
        <v>13995.49</v>
      </c>
      <c r="G53" s="30">
        <f t="shared" si="0"/>
        <v>11371.34</v>
      </c>
    </row>
    <row r="54" spans="1:7" x14ac:dyDescent="0.3">
      <c r="A54" s="8">
        <v>49</v>
      </c>
      <c r="B54" s="10" t="s">
        <v>43</v>
      </c>
      <c r="C54" s="9" t="s">
        <v>8</v>
      </c>
      <c r="D54" s="15">
        <v>4320.3100000000004</v>
      </c>
      <c r="E54" s="15">
        <v>6314.29</v>
      </c>
      <c r="F54" s="15">
        <v>5317.3</v>
      </c>
      <c r="G54" s="30">
        <f t="shared" si="0"/>
        <v>4320.3100000000004</v>
      </c>
    </row>
    <row r="55" spans="1:7" x14ac:dyDescent="0.3">
      <c r="A55" s="8">
        <v>50</v>
      </c>
      <c r="B55" s="10" t="s">
        <v>44</v>
      </c>
      <c r="C55" s="9" t="s">
        <v>8</v>
      </c>
      <c r="D55" s="15">
        <v>2692.14</v>
      </c>
      <c r="E55" s="15">
        <v>3934.67</v>
      </c>
      <c r="F55" s="15">
        <v>3313.41</v>
      </c>
      <c r="G55" s="30">
        <f t="shared" si="0"/>
        <v>2692.14</v>
      </c>
    </row>
    <row r="56" spans="1:7" ht="30" x14ac:dyDescent="0.3">
      <c r="A56" s="8">
        <v>51</v>
      </c>
      <c r="B56" s="10" t="s">
        <v>45</v>
      </c>
      <c r="C56" s="9" t="s">
        <v>4</v>
      </c>
      <c r="D56" s="15">
        <v>16045.49</v>
      </c>
      <c r="E56" s="15">
        <v>23451.11</v>
      </c>
      <c r="F56" s="15">
        <v>19748.3</v>
      </c>
      <c r="G56" s="30">
        <f t="shared" si="0"/>
        <v>16045.49</v>
      </c>
    </row>
    <row r="57" spans="1:7" ht="30" x14ac:dyDescent="0.3">
      <c r="A57" s="8">
        <v>52</v>
      </c>
      <c r="B57" s="10" t="s">
        <v>46</v>
      </c>
      <c r="C57" s="9" t="s">
        <v>4</v>
      </c>
      <c r="D57" s="15">
        <v>3744.54</v>
      </c>
      <c r="E57" s="15">
        <v>5472.79</v>
      </c>
      <c r="F57" s="15">
        <v>4608.67</v>
      </c>
      <c r="G57" s="30">
        <f t="shared" si="0"/>
        <v>3744.54</v>
      </c>
    </row>
    <row r="58" spans="1:7" ht="30" x14ac:dyDescent="0.3">
      <c r="A58" s="8">
        <v>53</v>
      </c>
      <c r="B58" s="10" t="s">
        <v>47</v>
      </c>
      <c r="C58" s="9" t="s">
        <v>4</v>
      </c>
      <c r="D58" s="15">
        <v>1332.2</v>
      </c>
      <c r="E58" s="15">
        <v>1947.06</v>
      </c>
      <c r="F58" s="15">
        <v>1639.63</v>
      </c>
      <c r="G58" s="30">
        <f t="shared" si="0"/>
        <v>1332.2</v>
      </c>
    </row>
    <row r="59" spans="1:7" x14ac:dyDescent="0.3">
      <c r="A59" s="8">
        <v>54</v>
      </c>
      <c r="B59" s="10" t="s">
        <v>48</v>
      </c>
      <c r="C59" s="9" t="s">
        <v>8</v>
      </c>
      <c r="D59" s="15">
        <v>13059.29</v>
      </c>
      <c r="E59" s="15">
        <v>19086.66</v>
      </c>
      <c r="F59" s="15">
        <v>16072.98</v>
      </c>
      <c r="G59" s="30">
        <f t="shared" si="0"/>
        <v>13059.29</v>
      </c>
    </row>
    <row r="60" spans="1:7" x14ac:dyDescent="0.3">
      <c r="A60" s="8">
        <v>55</v>
      </c>
      <c r="B60" s="10" t="s">
        <v>49</v>
      </c>
      <c r="C60" s="9" t="s">
        <v>8</v>
      </c>
      <c r="D60" s="15">
        <v>5053.8</v>
      </c>
      <c r="E60" s="15">
        <v>7386.32</v>
      </c>
      <c r="F60" s="15">
        <v>6220.06</v>
      </c>
      <c r="G60" s="30">
        <f t="shared" si="0"/>
        <v>5053.8</v>
      </c>
    </row>
    <row r="61" spans="1:7" x14ac:dyDescent="0.3">
      <c r="A61" s="8">
        <v>56</v>
      </c>
      <c r="B61" s="10" t="s">
        <v>50</v>
      </c>
      <c r="C61" s="9" t="s">
        <v>8</v>
      </c>
      <c r="D61" s="15">
        <v>3177.1</v>
      </c>
      <c r="E61" s="15">
        <v>4643.45</v>
      </c>
      <c r="F61" s="15">
        <v>3910.27</v>
      </c>
      <c r="G61" s="30">
        <f t="shared" si="0"/>
        <v>3177.1</v>
      </c>
    </row>
    <row r="62" spans="1:7" x14ac:dyDescent="0.3">
      <c r="A62" s="8">
        <v>57</v>
      </c>
      <c r="B62" s="10" t="s">
        <v>51</v>
      </c>
      <c r="C62" s="9" t="s">
        <v>8</v>
      </c>
      <c r="D62" s="15">
        <v>13059.3</v>
      </c>
      <c r="E62" s="15">
        <v>19086.669999999998</v>
      </c>
      <c r="F62" s="15">
        <v>13059.3</v>
      </c>
      <c r="G62" s="30">
        <f t="shared" si="0"/>
        <v>13059.3</v>
      </c>
    </row>
    <row r="63" spans="1:7" x14ac:dyDescent="0.3">
      <c r="A63" s="8">
        <v>58</v>
      </c>
      <c r="B63" s="10" t="s">
        <v>52</v>
      </c>
      <c r="C63" s="9" t="s">
        <v>8</v>
      </c>
      <c r="D63" s="15">
        <v>5053.8</v>
      </c>
      <c r="E63" s="15">
        <v>7386.32</v>
      </c>
      <c r="F63" s="15">
        <v>5053.8</v>
      </c>
      <c r="G63" s="30">
        <f t="shared" si="0"/>
        <v>5053.8</v>
      </c>
    </row>
    <row r="64" spans="1:7" x14ac:dyDescent="0.3">
      <c r="A64" s="8">
        <v>59</v>
      </c>
      <c r="B64" s="10" t="s">
        <v>53</v>
      </c>
      <c r="C64" s="9" t="s">
        <v>8</v>
      </c>
      <c r="D64" s="15">
        <v>3177.1</v>
      </c>
      <c r="E64" s="15">
        <v>4643.45</v>
      </c>
      <c r="F64" s="15">
        <v>3177.1</v>
      </c>
      <c r="G64" s="30">
        <f t="shared" si="0"/>
        <v>3177.1</v>
      </c>
    </row>
    <row r="65" spans="1:7" x14ac:dyDescent="0.3">
      <c r="A65" s="8">
        <v>60</v>
      </c>
      <c r="B65" s="10" t="s">
        <v>54</v>
      </c>
      <c r="C65" s="9" t="s">
        <v>8</v>
      </c>
      <c r="D65" s="15">
        <v>21499.09</v>
      </c>
      <c r="E65" s="15">
        <v>31421.74</v>
      </c>
      <c r="F65" s="15">
        <v>21499.09</v>
      </c>
      <c r="G65" s="30">
        <f t="shared" si="0"/>
        <v>21499.09</v>
      </c>
    </row>
    <row r="66" spans="1:7" x14ac:dyDescent="0.3">
      <c r="A66" s="8">
        <v>61</v>
      </c>
      <c r="B66" s="10" t="s">
        <v>55</v>
      </c>
      <c r="C66" s="9" t="s">
        <v>8</v>
      </c>
      <c r="D66" s="15">
        <v>8721.17</v>
      </c>
      <c r="E66" s="15">
        <v>12746.32</v>
      </c>
      <c r="F66" s="15">
        <v>8721.17</v>
      </c>
      <c r="G66" s="30">
        <f t="shared" si="0"/>
        <v>8721.17</v>
      </c>
    </row>
    <row r="67" spans="1:7" x14ac:dyDescent="0.3">
      <c r="A67" s="8">
        <v>62</v>
      </c>
      <c r="B67" s="10" t="s">
        <v>56</v>
      </c>
      <c r="C67" s="9" t="s">
        <v>8</v>
      </c>
      <c r="D67" s="15">
        <v>5601.84</v>
      </c>
      <c r="E67" s="15">
        <v>8187.3</v>
      </c>
      <c r="F67" s="15">
        <v>5601.84</v>
      </c>
      <c r="G67" s="30">
        <f t="shared" si="0"/>
        <v>5601.84</v>
      </c>
    </row>
    <row r="68" spans="1:7" x14ac:dyDescent="0.3">
      <c r="A68" s="8">
        <v>63</v>
      </c>
      <c r="B68" s="10" t="s">
        <v>57</v>
      </c>
      <c r="C68" s="9" t="s">
        <v>4</v>
      </c>
      <c r="D68" s="15">
        <v>9461.15</v>
      </c>
      <c r="E68" s="15">
        <v>13827.84</v>
      </c>
      <c r="F68" s="15">
        <v>9461.15</v>
      </c>
      <c r="G68" s="30">
        <f t="shared" si="0"/>
        <v>9461.15</v>
      </c>
    </row>
    <row r="69" spans="1:7" x14ac:dyDescent="0.3">
      <c r="A69" s="8">
        <v>64</v>
      </c>
      <c r="B69" s="10" t="s">
        <v>58</v>
      </c>
      <c r="C69" s="9" t="s">
        <v>4</v>
      </c>
      <c r="D69" s="15">
        <v>1846.79</v>
      </c>
      <c r="E69" s="15">
        <v>2699.16</v>
      </c>
      <c r="F69" s="15">
        <v>1846.79</v>
      </c>
      <c r="G69" s="30">
        <f t="shared" si="0"/>
        <v>1846.79</v>
      </c>
    </row>
    <row r="70" spans="1:7" x14ac:dyDescent="0.3">
      <c r="A70" s="8">
        <v>65</v>
      </c>
      <c r="B70" s="10" t="s">
        <v>59</v>
      </c>
      <c r="C70" s="9" t="s">
        <v>4</v>
      </c>
      <c r="D70" s="15">
        <v>919.84</v>
      </c>
      <c r="E70" s="15">
        <v>1344.38</v>
      </c>
      <c r="F70" s="15">
        <v>919.84</v>
      </c>
      <c r="G70" s="30">
        <f t="shared" si="0"/>
        <v>919.84</v>
      </c>
    </row>
    <row r="71" spans="1:7" x14ac:dyDescent="0.3">
      <c r="A71" s="8">
        <v>66</v>
      </c>
      <c r="B71" s="10" t="s">
        <v>60</v>
      </c>
      <c r="C71" s="9" t="s">
        <v>4</v>
      </c>
      <c r="D71" s="15">
        <v>18123.16</v>
      </c>
      <c r="E71" s="15">
        <v>26487.7</v>
      </c>
      <c r="F71" s="15">
        <v>18123.16</v>
      </c>
      <c r="G71" s="30">
        <f t="shared" si="0"/>
        <v>18123.16</v>
      </c>
    </row>
    <row r="72" spans="1:7" x14ac:dyDescent="0.3">
      <c r="A72" s="8">
        <v>67</v>
      </c>
      <c r="B72" s="10" t="s">
        <v>61</v>
      </c>
      <c r="C72" s="9" t="s">
        <v>4</v>
      </c>
      <c r="D72" s="15">
        <v>7254.23</v>
      </c>
      <c r="E72" s="15">
        <v>10602.33</v>
      </c>
      <c r="F72" s="15">
        <v>7254.23</v>
      </c>
      <c r="G72" s="30">
        <f t="shared" ref="G72:G73" si="1">SMALL(D72:F72,1)</f>
        <v>7254.23</v>
      </c>
    </row>
    <row r="73" spans="1:7" ht="17.25" thickBot="1" x14ac:dyDescent="0.35">
      <c r="A73" s="31">
        <v>68</v>
      </c>
      <c r="B73" s="32" t="s">
        <v>62</v>
      </c>
      <c r="C73" s="33" t="s">
        <v>4</v>
      </c>
      <c r="D73" s="34">
        <v>4631.93</v>
      </c>
      <c r="E73" s="34">
        <v>6769.75</v>
      </c>
      <c r="F73" s="34">
        <v>4631.93</v>
      </c>
      <c r="G73" s="35">
        <f t="shared" si="1"/>
        <v>4631.93</v>
      </c>
    </row>
    <row r="1112" spans="1:3" s="12" customFormat="1" x14ac:dyDescent="0.3">
      <c r="A1112" s="3"/>
      <c r="B1112" s="5"/>
      <c r="C1112" s="13"/>
    </row>
    <row r="1114" spans="1:3" s="12" customFormat="1" x14ac:dyDescent="0.3">
      <c r="A1114" s="3"/>
      <c r="B1114" s="5"/>
      <c r="C1114" s="4">
        <v>10</v>
      </c>
    </row>
    <row r="1131" spans="1:3" s="12" customFormat="1" x14ac:dyDescent="0.3">
      <c r="A1131" s="3"/>
      <c r="B1131" s="5"/>
      <c r="C1131" s="4">
        <v>4</v>
      </c>
    </row>
    <row r="1143" spans="1:3" s="12" customFormat="1" x14ac:dyDescent="0.3">
      <c r="A1143" s="3"/>
      <c r="B1143" s="5"/>
      <c r="C1143" s="4">
        <v>2</v>
      </c>
    </row>
    <row r="1487" spans="2:7" s="3" customFormat="1" ht="35.25" customHeight="1" x14ac:dyDescent="0.3">
      <c r="B1487" s="5"/>
      <c r="C1487" s="4"/>
      <c r="D1487" s="12"/>
      <c r="E1487" s="12"/>
      <c r="F1487" s="12"/>
      <c r="G1487" s="12"/>
    </row>
    <row r="1536" spans="1:7" s="5" customFormat="1" x14ac:dyDescent="0.3">
      <c r="A1536" s="3"/>
      <c r="C1536" s="4"/>
      <c r="D1536" s="12"/>
      <c r="E1536" s="12"/>
      <c r="F1536" s="12"/>
      <c r="G1536" s="12"/>
    </row>
    <row r="1618" spans="1:7" s="4" customFormat="1" x14ac:dyDescent="0.3">
      <c r="A1618" s="3"/>
      <c r="B1618" s="14"/>
      <c r="D1618" s="12"/>
      <c r="E1618" s="12"/>
      <c r="F1618" s="12"/>
      <c r="G1618" s="12"/>
    </row>
    <row r="1619" spans="1:7" s="4" customFormat="1" x14ac:dyDescent="0.3">
      <c r="A1619" s="3"/>
      <c r="B1619" s="14"/>
      <c r="D1619" s="12"/>
      <c r="E1619" s="12"/>
      <c r="F1619" s="12"/>
      <c r="G1619" s="12"/>
    </row>
    <row r="1620" spans="1:7" s="4" customFormat="1" x14ac:dyDescent="0.3">
      <c r="A1620" s="3"/>
      <c r="B1620" s="14"/>
      <c r="D1620" s="12"/>
      <c r="E1620" s="12"/>
      <c r="F1620" s="12"/>
      <c r="G1620" s="12"/>
    </row>
    <row r="1621" spans="1:7" s="4" customFormat="1" x14ac:dyDescent="0.3">
      <c r="A1621" s="3"/>
      <c r="B1621" s="14"/>
      <c r="D1621" s="12"/>
      <c r="E1621" s="12"/>
      <c r="F1621" s="12"/>
      <c r="G1621" s="12"/>
    </row>
    <row r="1622" spans="1:7" s="4" customFormat="1" x14ac:dyDescent="0.3">
      <c r="A1622" s="3"/>
      <c r="B1622" s="14"/>
      <c r="D1622" s="12"/>
      <c r="E1622" s="12"/>
      <c r="F1622" s="12"/>
      <c r="G1622" s="12"/>
    </row>
    <row r="1623" spans="1:7" s="4" customFormat="1" x14ac:dyDescent="0.3">
      <c r="A1623" s="3"/>
      <c r="B1623" s="14"/>
      <c r="D1623" s="12"/>
      <c r="E1623" s="12"/>
      <c r="F1623" s="12"/>
      <c r="G1623" s="12"/>
    </row>
    <row r="1624" spans="1:7" s="4" customFormat="1" x14ac:dyDescent="0.3">
      <c r="A1624" s="3"/>
      <c r="B1624" s="14"/>
      <c r="D1624" s="12"/>
      <c r="E1624" s="12"/>
      <c r="F1624" s="12"/>
      <c r="G1624" s="12"/>
    </row>
    <row r="1631" spans="1:7" s="4" customFormat="1" x14ac:dyDescent="0.3">
      <c r="A1631" s="3"/>
      <c r="B1631" s="5"/>
      <c r="D1631" s="12"/>
      <c r="E1631" s="12"/>
      <c r="F1631" s="12"/>
      <c r="G1631" s="12"/>
    </row>
    <row r="1637" spans="1:7" s="5" customFormat="1" x14ac:dyDescent="0.3">
      <c r="A1637" s="3"/>
      <c r="C1637" s="4"/>
      <c r="D1637" s="12"/>
      <c r="E1637" s="12"/>
      <c r="F1637" s="12"/>
      <c r="G1637" s="12"/>
    </row>
    <row r="1643" spans="1:7" s="5" customFormat="1" ht="41.25" customHeight="1" x14ac:dyDescent="0.3">
      <c r="A1643" s="3"/>
      <c r="C1643" s="4"/>
      <c r="D1643" s="12"/>
      <c r="E1643" s="12"/>
      <c r="F1643" s="12"/>
      <c r="G1643" s="12"/>
    </row>
  </sheetData>
  <mergeCells count="6">
    <mergeCell ref="A1:G1"/>
    <mergeCell ref="A4:A5"/>
    <mergeCell ref="B4:B5"/>
    <mergeCell ref="C4:C5"/>
    <mergeCell ref="D4:F4"/>
    <mergeCell ref="G4:G5"/>
  </mergeCells>
  <printOptions horizontalCentered="1"/>
  <pageMargins left="0.39370078740157483" right="0.39370078740157483" top="0.98425196850393704" bottom="0.78740157480314965" header="0.51181102362204722" footer="0.31496062992125984"/>
  <pageSetup paperSize="9" scale="90" fitToHeight="0" orientation="landscape" horizontalDpi="360" verticalDpi="360" r:id="rId1"/>
  <headerFooter alignWithMargins="0"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COTAÇÃO</vt:lpstr>
      <vt:lpstr>COTAÇÃO!Area_de_impressao</vt:lpstr>
      <vt:lpstr>COTAÇÃO!Titulos_de_impressao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DANILO</cp:lastModifiedBy>
  <dcterms:created xsi:type="dcterms:W3CDTF">2019-12-11T19:43:26Z</dcterms:created>
  <dcterms:modified xsi:type="dcterms:W3CDTF">2020-01-15T12:22:25Z</dcterms:modified>
</cp:coreProperties>
</file>